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8735" windowHeight="11700"/>
  </bookViews>
  <sheets>
    <sheet name="KS" sheetId="6" r:id="rId1"/>
  </sheets>
  <externalReferences>
    <externalReference r:id="rId2"/>
  </externalReferences>
  <definedNames>
    <definedName name="_xlnm.Print_Titles" localSheetId="0">KS!$4:$5</definedName>
  </definedNames>
  <calcPr calcId="145621"/>
</workbook>
</file>

<file path=xl/calcChain.xml><?xml version="1.0" encoding="utf-8"?>
<calcChain xmlns="http://schemas.openxmlformats.org/spreadsheetml/2006/main">
  <c r="B119" i="6" l="1"/>
  <c r="B120" i="6" s="1"/>
  <c r="B72" i="6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E68" i="6"/>
  <c r="E69" i="6" s="1"/>
  <c r="E65" i="6"/>
  <c r="E64" i="6"/>
  <c r="E63" i="6"/>
  <c r="E62" i="6"/>
  <c r="E61" i="6"/>
  <c r="E60" i="6"/>
  <c r="E59" i="6"/>
  <c r="E58" i="6"/>
  <c r="E57" i="6"/>
  <c r="E55" i="6"/>
  <c r="E54" i="6"/>
  <c r="E53" i="6"/>
  <c r="E52" i="6"/>
  <c r="E51" i="6"/>
  <c r="E50" i="6"/>
  <c r="E48" i="6"/>
  <c r="E47" i="6"/>
  <c r="E46" i="6"/>
  <c r="E45" i="6"/>
  <c r="E42" i="6"/>
  <c r="E40" i="6"/>
  <c r="E39" i="6"/>
  <c r="E21" i="6"/>
  <c r="E22" i="6" s="1"/>
  <c r="B19" i="6"/>
  <c r="B20" i="6"/>
  <c r="B21" i="6" s="1"/>
  <c r="B22" i="6" s="1"/>
  <c r="B23" i="6" s="1"/>
  <c r="B24" i="6" s="1"/>
  <c r="B25" i="6" s="1"/>
  <c r="B26" i="6" s="1"/>
  <c r="B27" i="6" s="1"/>
  <c r="E18" i="6"/>
  <c r="E19" i="6" s="1"/>
  <c r="E14" i="6"/>
  <c r="E11" i="6"/>
  <c r="E8" i="6"/>
  <c r="E9" i="6" s="1"/>
  <c r="E10" i="6" s="1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E20" i="6"/>
  <c r="E12" i="6"/>
  <c r="E24" i="6" l="1"/>
  <c r="E23" i="6"/>
  <c r="E15" i="6"/>
  <c r="E25" i="6" l="1"/>
  <c r="E26" i="6"/>
  <c r="E27" i="6" l="1"/>
</calcChain>
</file>

<file path=xl/sharedStrings.xml><?xml version="1.0" encoding="utf-8"?>
<sst xmlns="http://schemas.openxmlformats.org/spreadsheetml/2006/main" count="230" uniqueCount="139">
  <si>
    <t>№</t>
  </si>
  <si>
    <t>Наименование вид дейност</t>
  </si>
  <si>
    <t>ед.м.</t>
  </si>
  <si>
    <t>ед. цена</t>
  </si>
  <si>
    <t>общо</t>
  </si>
  <si>
    <t>бр</t>
  </si>
  <si>
    <t>м2</t>
  </si>
  <si>
    <t>Уникален № на ред</t>
  </si>
  <si>
    <t xml:space="preserve">ИЗСИЧАНЕ НА  ХРАСТИ  И ДЪРВЕТА ДО 10СМ </t>
  </si>
  <si>
    <t>100 м2</t>
  </si>
  <si>
    <t>м3</t>
  </si>
  <si>
    <t>2.1.</t>
  </si>
  <si>
    <t>Разриване с булдозер  или засипване на изкоп с пробег 41 до 100м при пормални условия</t>
  </si>
  <si>
    <t>м³</t>
  </si>
  <si>
    <t>ПРЕСТЪРГВАНЕ НА ЗЕМНИ ПОЧВИ С БУЛДОЗЕР - 20СМ</t>
  </si>
  <si>
    <t>Уплътняване на з.п. с прик.пневм.валяк на пл. по 20см. с пробег до 200м. четирикратно</t>
  </si>
  <si>
    <t>ИЗКОП С БАГЕР В З.П. НА ТРАНСПОРТ ЗА ОФОРМЯНЕ НА ДЪНО</t>
  </si>
  <si>
    <t>М³</t>
  </si>
  <si>
    <t>ПРЕВОЗ НА ИЗКОПАНИ ЗЕМНИ МАСИ НА 500М.</t>
  </si>
  <si>
    <t>ИЗКОП С БАГЕР В Б.О. НА ТРАНСПОРТ  С ДВЕ УТЕЖНЕНИ УСЛОВИЯ</t>
  </si>
  <si>
    <t>РАЗРИВАНЕ С БУЛДОЗЕР ИЛИ ЗАСИПВАНЕ НА ИЗКОП С ПРОБЕГ ОТ 41 ДА 1000М. ПРИ ДВЕ УТЕЖНЕНИ УСЛОВИЯ</t>
  </si>
  <si>
    <t>ПРЕВОЗ НА ИЗКОПАНИ Б.О. НА 500М.</t>
  </si>
  <si>
    <t>УПЛЪТНЯВАНЕ НА Б.О. НА ПЛАСТОВЕ ПО 0.50М. ДВУКРАТНО</t>
  </si>
  <si>
    <t>ДОСТАВКА И ПОЛАГАНЕ НА ДРЕНАЖЕН ГЕОКОМПОЗИТ</t>
  </si>
  <si>
    <t>ДОСТАВКА И ПОЛАГАНЕ НА HDPEФОЛИО 1.5ММ</t>
  </si>
  <si>
    <t>ИЗКОП С БАГЕР В Б.О. НА ОТВАЛ  С ДВЕ УТЕЖНЕНИ УСЛОВИЯ</t>
  </si>
  <si>
    <t>ДОСТАВКА И МОНТАЖ НА ГАБИОНИ Ф2000, Н=1м.</t>
  </si>
  <si>
    <t>бр.</t>
  </si>
  <si>
    <t>Доставка и монтаж на HDPE тръба ф110 перфорорана</t>
  </si>
  <si>
    <t>м</t>
  </si>
  <si>
    <t xml:space="preserve">Доставка и монтаж на HDPE тръба ф110 </t>
  </si>
  <si>
    <t>Доставка и монтаж на HDPE тръба ф7.5/4.5 перфорирани</t>
  </si>
  <si>
    <t>Доставка и полагане на едър камък＞300 в габиони</t>
  </si>
  <si>
    <t>Доставка и полагане на др.материал 22-45</t>
  </si>
  <si>
    <t>Доставка и монтаж на бетонни пръстени Ø1м, височина 1м. С капак</t>
  </si>
  <si>
    <t>Бетон-марка В30</t>
  </si>
  <si>
    <t>Тръба - стоманена безшевна Ø108/4</t>
  </si>
  <si>
    <t>Преход стомана – полиетилен Ø110/4”</t>
  </si>
  <si>
    <t>Муфа - ел. заваряема, полиетилен РЕ100 – Ø110</t>
  </si>
  <si>
    <t xml:space="preserve">Профил кръгъл плътен- железен Ø10 (арм. желязо) </t>
  </si>
  <si>
    <t>Предпазна шапка от ламарина - конична  Ø150, дебелина 1мм.</t>
  </si>
  <si>
    <t>Филтърна вата Ø110</t>
  </si>
  <si>
    <t>Мрежа от неръж. стомана  Ø110</t>
  </si>
  <si>
    <t>Активен въглен 3 - 5 мм</t>
  </si>
  <si>
    <t>м.</t>
  </si>
  <si>
    <t>л</t>
  </si>
  <si>
    <t>I - етап - (I-ва година)</t>
  </si>
  <si>
    <t>Подготовка на почвата за затревяване</t>
  </si>
  <si>
    <t>дка</t>
  </si>
  <si>
    <t>Маркиране на места за храсти</t>
  </si>
  <si>
    <t>II - етап засаждане на храсти и затревяване (I-ва година)</t>
  </si>
  <si>
    <t>Избор и доставка на растителност</t>
  </si>
  <si>
    <t>до 10 км</t>
  </si>
  <si>
    <t>Временно съхраняване на растителност</t>
  </si>
  <si>
    <t>дни</t>
  </si>
  <si>
    <t>Засаждане на храсти в дупки 30/30/30</t>
  </si>
  <si>
    <t>Засяване с тревна смеска ръчно</t>
  </si>
  <si>
    <t>Поливане на храсти с водоноска при засаждане с 6л/бр</t>
  </si>
  <si>
    <t>Поливане на тревни площи при засаждане - 10л/м2</t>
  </si>
  <si>
    <t>III - етап - Отгледни грижи (I- ва година)</t>
  </si>
  <si>
    <t>Окопаване на храсти - 2 пъти</t>
  </si>
  <si>
    <t>Косене на трева  - 3 пъти</t>
  </si>
  <si>
    <t>Поливане на храсти с водоноска 10 пъти х 6л/бр</t>
  </si>
  <si>
    <t>Поливане на тревни площи 10 х 10л/м2</t>
  </si>
  <si>
    <t>Отгледни грижи (II - ра година)</t>
  </si>
  <si>
    <t xml:space="preserve">Избор и доставка на растителност за попълване на загинали - 10% отпад </t>
  </si>
  <si>
    <t>Засаждане в дупки 30/30/30</t>
  </si>
  <si>
    <t>Презатревяване (10%)</t>
  </si>
  <si>
    <t>Косене на трева  - 2пъти</t>
  </si>
  <si>
    <t>Поливане на тревни площи 2 пъти х 10л/м2</t>
  </si>
  <si>
    <t>Отгледни грижи (III - та година)</t>
  </si>
  <si>
    <t>Окопаване на храсти - 1 пъти</t>
  </si>
  <si>
    <t>Косене на трева - 1 път</t>
  </si>
  <si>
    <t xml:space="preserve">Материали </t>
  </si>
  <si>
    <t xml:space="preserve">Храсти 3-5 годишни   </t>
  </si>
  <si>
    <t>Тревна смес</t>
  </si>
  <si>
    <t>кг</t>
  </si>
  <si>
    <t xml:space="preserve">ДОСТАВКА И ПОЛАГАНЕ НА ЗЕМНИ МАСИ ИЗРАВНИТЕЛЕН ПЛАС 0.20М. </t>
  </si>
  <si>
    <t xml:space="preserve">РАЗРИВАНЕ С БУЛДОЗЕР ИЛИ ЗАСИПВАНЕ НА ИЗКОП С ПРОБЕГ ОТ 41 ДА 1000М. </t>
  </si>
  <si>
    <t xml:space="preserve">УПЛЪТНЯВАНЕ ЗЕМНИ ПОЧВИ С ПРИК.ПНЕВМ.ВАЛЯК НА ПЛАСТОВЕ 20СМ НА ДЪЛЖ. 200М </t>
  </si>
  <si>
    <t xml:space="preserve">ДОСТАВКА НА ЗЕМНИ МАСИ ЗА РЕКУЛТИВАЦИЯ </t>
  </si>
  <si>
    <t>РАЗРИВАНЕ С БУЛДОЗЕР ИЛИ ЗАСИПВАНЕ ИЗКОПИ С ПРОБЕГ ДО 40М ПРИ НОРМ.УСЛОВИЯ</t>
  </si>
  <si>
    <t>2.  ГОРЕН ИЗОЛАЦИОНЕН ЕКРАН</t>
  </si>
  <si>
    <t>3. СИСТЕМА ЗА АТМОСФЕРНИ ВОДИ</t>
  </si>
  <si>
    <t>1. ВЕРТИКАЛНА ПЛАНИРОВКА</t>
  </si>
  <si>
    <t>4. СИСТЕМА ЗА БИОГАЗ</t>
  </si>
  <si>
    <t>ИЗГРАЖДАНЕ НА ПУНКТОВЕ ЗА МОНИТОРИНГ</t>
  </si>
  <si>
    <t>ИЗГРАЖДАНЕ РЕПЕРИ ЗА КОНТРОЛ НА СЛЯГАНИЯТА</t>
  </si>
  <si>
    <t xml:space="preserve">бр. </t>
  </si>
  <si>
    <t xml:space="preserve">ДОСТАВКА И ЗАМОНОЛИТВАНЕ НА МЕТАЛНИ ТАБЕЛИ </t>
  </si>
  <si>
    <t>4. БИОЛОГИЧНА РЕКУЛТИВАЦИЯ</t>
  </si>
  <si>
    <t>ИЗГРАЖДАНЕ НА МОНИТОРИНГОВИ СОНДАЖИ В Т.Ч.ШАХТИ 2БР.Х7.00М.+1БР.Х10М.</t>
  </si>
  <si>
    <t>СТОЙНОСТ НА ОБЕКТА БЕЗ ДДС</t>
  </si>
  <si>
    <t>Канал за атмосферни води и укрепване ляв бряг дере</t>
  </si>
  <si>
    <t>Тесен изкоп с шир. до 2м и дълбочина до 2м:</t>
  </si>
  <si>
    <t>Прехвърляне на земни почви до 2м. вертикално разтояние и 3м. хоризонтално</t>
  </si>
  <si>
    <t>Пясък за подложка под и около тръби</t>
  </si>
  <si>
    <t>Превоз пясък</t>
  </si>
  <si>
    <t>Заскаляване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</si>
  <si>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</si>
  <si>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Направа канали от гофрирани PEHD тръби Ф400</t>
  </si>
  <si>
    <t>Направа защитна стена при заустване от бетонови тухли 20см</t>
  </si>
  <si>
    <t>Изравняване на откос и насипване с скални почви</t>
  </si>
  <si>
    <t>Изравнителен трамбован пласт от земни почви с дебелина 40 см</t>
  </si>
  <si>
    <t>Полагане на трамбован хумустен пласт 15 см</t>
  </si>
  <si>
    <t>Доставка и монтаж укрепващи бетонови тела тип „Детелина” с размери 50/70</t>
  </si>
  <si>
    <t>Обработка на ската с хумус и затревяване</t>
  </si>
  <si>
    <t>3.1.</t>
  </si>
  <si>
    <t>Тесен изкоп с шир- до 1,2м и дълбочина до 2м</t>
  </si>
  <si>
    <t xml:space="preserve">Обратна засипка </t>
  </si>
  <si>
    <t>Доставка и полагане на геосинтетичен дренаж над и под фолио</t>
  </si>
  <si>
    <t>Доставка и полагане на изолационно PEHD 1,5 мм под дренаж</t>
  </si>
  <si>
    <t xml:space="preserve">Чакълена фракция с едрина на фракцията 10см и дебелина на пласта 25 см </t>
  </si>
  <si>
    <t>Също, но с едрина на фракцията 3-5см</t>
  </si>
  <si>
    <t>Едрозърнест пясък с едрина 3-5мм и дебелина на слоя 5см</t>
  </si>
  <si>
    <t xml:space="preserve">Доставка и монтаж дренажни PEHD тръби Ф160 с шлици 10/100мм (шахматно разположени)                                                                                             </t>
  </si>
  <si>
    <t>Трамбован пясък под фолио 15-20 см</t>
  </si>
  <si>
    <t xml:space="preserve">Превоз чакъл до 20 км </t>
  </si>
  <si>
    <t>Превоз пясък до 20 км</t>
  </si>
  <si>
    <t>Дренажи</t>
  </si>
  <si>
    <t>Трамбован пясък</t>
  </si>
  <si>
    <t xml:space="preserve">Циментов разтвор 1 : 1-5 см </t>
  </si>
  <si>
    <t>Доставка и монтаж бетонови плочи 50/50/5</t>
  </si>
  <si>
    <t>Натоварване и превоз изкоп на депо до 5 км</t>
  </si>
  <si>
    <t>3.2.</t>
  </si>
  <si>
    <t>3.3.</t>
  </si>
  <si>
    <t>Канавки №1, №2,№3 и №4</t>
  </si>
  <si>
    <t>Направа РШ от бетонови тухли с св.сечение 100/100 и капак от рифелова ламарина 3мм до 2м</t>
  </si>
  <si>
    <t>ДОСТАВКА НА ХУМУС ОТ 10 КМ</t>
  </si>
  <si>
    <t>Обратна засипка т.з. Почви-ръчно</t>
  </si>
  <si>
    <t>КОЛИЧЕСТВЕНО - СТОЙНОСТНА СМЕТКА</t>
  </si>
  <si>
    <t xml:space="preserve">ОБЕКТ: ЗАКРИВАНЕ И РЕКУЛТИВАЦИЯ НА СМЕТИЩЕ ЗА Т.Б.О.
          НА ТЕРИТОРИЯТА НА ОБЩИНА ЗЛАТАРИЦА
</t>
  </si>
  <si>
    <t>коли-чество</t>
  </si>
  <si>
    <t>ДДС</t>
  </si>
  <si>
    <t>СТОЙНОСТ НА ОБЕКТА С ДДС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</si>
  <si>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</si>
  <si>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</si>
  <si>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Образец 5.1</t>
  </si>
  <si>
    <t xml:space="preserve">Подпис и печат:
Дата  ________/ _________ / ______
Име и фамилия __________________________
Длъжност  __________________________
Наименование на участника 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</si>
</sst>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1" xfId="0" applyFont="1" applyBorder="1" applyAlignment="1">
      <alignment vertical="justify" wrapText="1"/>
    </xf>
    <xf numFmtId="0" fontId="3" fillId="0" borderId="1" xfId="0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justify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justify"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justify" wrapText="1"/>
    </xf>
    <xf numFmtId="0" fontId="2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justify" wrapText="1"/>
    </xf>
    <xf numFmtId="0" fontId="2" fillId="2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justify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/>
    <xf numFmtId="0" fontId="3" fillId="0" borderId="1" xfId="0" quotePrefix="1" applyFont="1" applyBorder="1" applyAlignment="1">
      <alignment horizontal="center" vertical="top" wrapText="1"/>
    </xf>
    <xf numFmtId="0" fontId="3" fillId="0" borderId="1" xfId="0" quotePrefix="1" applyFont="1" applyBorder="1" applyAlignment="1">
      <alignment vertical="justify" wrapText="1"/>
    </xf>
    <xf numFmtId="0" fontId="3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top" wrapText="1"/>
    </xf>
    <xf numFmtId="0" fontId="3" fillId="4" borderId="1" xfId="0" applyNumberFormat="1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justify" wrapText="1"/>
    </xf>
    <xf numFmtId="0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2" fillId="0" borderId="1" xfId="0" applyFont="1" applyBorder="1" applyAlignment="1">
      <alignment vertical="justify" wrapText="1"/>
    </xf>
    <xf numFmtId="0" fontId="5" fillId="0" borderId="1" xfId="0" applyFont="1" applyBorder="1" applyAlignment="1"/>
    <xf numFmtId="0" fontId="2" fillId="2" borderId="0" xfId="1" applyFont="1" applyFill="1" applyBorder="1" applyAlignment="1">
      <alignment horizont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/>
    <xf numFmtId="0" fontId="3" fillId="0" borderId="0" xfId="0" applyFont="1" applyBorder="1" applyAlignment="1"/>
    <xf numFmtId="0" fontId="2" fillId="3" borderId="1" xfId="0" applyFont="1" applyFill="1" applyBorder="1" applyAlignment="1">
      <alignment horizontal="center" wrapText="1"/>
    </xf>
    <xf numFmtId="0" fontId="3" fillId="3" borderId="1" xfId="0" quotePrefix="1" applyFont="1" applyFill="1" applyBorder="1" applyAlignment="1">
      <alignment horizontal="center"/>
    </xf>
    <xf numFmtId="164" fontId="3" fillId="3" borderId="1" xfId="0" applyNumberFormat="1" applyFont="1" applyFill="1" applyBorder="1"/>
    <xf numFmtId="2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</cellXfs>
  <cellStyles count="2">
    <cellStyle name="Normal_Sheet1" xfId="1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ser/LOCALS~1/Temp/7zO2040.tmp/&#1076;&#1088;&#1077;&#1085;&#1072;&#1078;%20&#8470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D9">
            <v>97</v>
          </cell>
        </row>
        <row r="10">
          <cell r="D10">
            <v>22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zoomScaleNormal="100" workbookViewId="0">
      <selection activeCell="B3" sqref="B3:G3"/>
    </sheetView>
  </sheetViews>
  <sheetFormatPr defaultRowHeight="15.75" x14ac:dyDescent="0.25"/>
  <cols>
    <col min="1" max="1" width="6.140625" style="16" customWidth="1"/>
    <col min="2" max="2" width="5.28515625" style="17" customWidth="1"/>
    <col min="3" max="3" width="48.5703125" style="18" customWidth="1"/>
    <col min="4" max="4" width="9" style="19" customWidth="1"/>
    <col min="5" max="5" width="9.5703125" style="20" customWidth="1"/>
    <col min="6" max="6" width="8.140625" style="20" customWidth="1"/>
    <col min="7" max="7" width="15.42578125" style="20" customWidth="1"/>
    <col min="8" max="16384" width="9.140625" style="16"/>
  </cols>
  <sheetData>
    <row r="1" spans="1:7" x14ac:dyDescent="0.25">
      <c r="A1" s="60"/>
      <c r="G1" s="20" t="s">
        <v>137</v>
      </c>
    </row>
    <row r="2" spans="1:7" x14ac:dyDescent="0.25">
      <c r="A2" s="60"/>
      <c r="B2" s="56" t="s">
        <v>130</v>
      </c>
      <c r="C2" s="56"/>
      <c r="D2" s="56"/>
      <c r="E2" s="56"/>
      <c r="F2" s="56"/>
      <c r="G2" s="56"/>
    </row>
    <row r="3" spans="1:7" ht="49.5" customHeight="1" x14ac:dyDescent="0.25">
      <c r="A3" s="53"/>
      <c r="B3" s="57" t="s">
        <v>131</v>
      </c>
      <c r="C3" s="57"/>
      <c r="D3" s="57"/>
      <c r="E3" s="57"/>
      <c r="F3" s="57"/>
      <c r="G3" s="57"/>
    </row>
    <row r="4" spans="1:7" ht="78.75" x14ac:dyDescent="0.25">
      <c r="A4" s="21" t="s">
        <v>7</v>
      </c>
      <c r="B4" s="3" t="s">
        <v>0</v>
      </c>
      <c r="C4" s="4" t="s">
        <v>1</v>
      </c>
      <c r="D4" s="4" t="s">
        <v>2</v>
      </c>
      <c r="E4" s="15" t="s">
        <v>132</v>
      </c>
      <c r="F4" s="15" t="s">
        <v>3</v>
      </c>
      <c r="G4" s="4" t="s">
        <v>4</v>
      </c>
    </row>
    <row r="5" spans="1:7" x14ac:dyDescent="0.25">
      <c r="A5" s="21"/>
      <c r="B5" s="3">
        <v>1</v>
      </c>
      <c r="C5" s="22">
        <v>2</v>
      </c>
      <c r="D5" s="23">
        <v>3</v>
      </c>
      <c r="E5" s="23">
        <v>4</v>
      </c>
      <c r="F5" s="3">
        <v>5</v>
      </c>
      <c r="G5" s="3">
        <v>6</v>
      </c>
    </row>
    <row r="6" spans="1:7" x14ac:dyDescent="0.25">
      <c r="A6" s="24"/>
      <c r="B6" s="25" t="s">
        <v>84</v>
      </c>
      <c r="C6" s="26"/>
      <c r="D6" s="26"/>
      <c r="E6" s="26"/>
      <c r="F6" s="27"/>
      <c r="G6" s="27"/>
    </row>
    <row r="7" spans="1:7" s="30" customFormat="1" ht="31.5" x14ac:dyDescent="0.25">
      <c r="A7" s="2">
        <f>A6+1</f>
        <v>1</v>
      </c>
      <c r="B7" s="7">
        <v>1</v>
      </c>
      <c r="C7" s="28" t="s">
        <v>8</v>
      </c>
      <c r="D7" s="7" t="s">
        <v>9</v>
      </c>
      <c r="E7" s="29">
        <v>40</v>
      </c>
      <c r="F7" s="29"/>
      <c r="G7" s="29"/>
    </row>
    <row r="8" spans="1:7" s="30" customFormat="1" ht="15.75" customHeight="1" x14ac:dyDescent="0.25">
      <c r="A8" s="2">
        <f t="shared" ref="A8:B23" si="0">A7+1</f>
        <v>2</v>
      </c>
      <c r="B8" s="31">
        <v>2</v>
      </c>
      <c r="C8" s="32" t="s">
        <v>14</v>
      </c>
      <c r="D8" s="33" t="s">
        <v>10</v>
      </c>
      <c r="E8" s="29">
        <f>2600*0.2</f>
        <v>520</v>
      </c>
      <c r="F8" s="29"/>
      <c r="G8" s="29"/>
    </row>
    <row r="9" spans="1:7" s="30" customFormat="1" ht="31.5" x14ac:dyDescent="0.25">
      <c r="A9" s="2">
        <f t="shared" si="0"/>
        <v>3</v>
      </c>
      <c r="B9" s="7" t="s">
        <v>11</v>
      </c>
      <c r="C9" s="1" t="s">
        <v>12</v>
      </c>
      <c r="D9" s="34" t="s">
        <v>13</v>
      </c>
      <c r="E9" s="29">
        <f>E8</f>
        <v>520</v>
      </c>
      <c r="F9" s="29"/>
      <c r="G9" s="29"/>
    </row>
    <row r="10" spans="1:7" ht="30" customHeight="1" x14ac:dyDescent="0.25">
      <c r="A10" s="2">
        <f t="shared" si="0"/>
        <v>4</v>
      </c>
      <c r="B10" s="7">
        <v>3</v>
      </c>
      <c r="C10" s="1" t="s">
        <v>15</v>
      </c>
      <c r="D10" s="2" t="s">
        <v>13</v>
      </c>
      <c r="E10" s="29">
        <f>E9</f>
        <v>520</v>
      </c>
      <c r="F10" s="29"/>
      <c r="G10" s="29"/>
    </row>
    <row r="11" spans="1:7" ht="27" customHeight="1" x14ac:dyDescent="0.25">
      <c r="A11" s="7">
        <f t="shared" si="0"/>
        <v>5</v>
      </c>
      <c r="B11" s="7">
        <v>4</v>
      </c>
      <c r="C11" s="28" t="s">
        <v>16</v>
      </c>
      <c r="D11" s="2" t="s">
        <v>13</v>
      </c>
      <c r="E11" s="29">
        <f>94*5</f>
        <v>470</v>
      </c>
      <c r="F11" s="29"/>
      <c r="G11" s="29"/>
    </row>
    <row r="12" spans="1:7" ht="21" customHeight="1" x14ac:dyDescent="0.25">
      <c r="A12" s="7">
        <f t="shared" si="0"/>
        <v>6</v>
      </c>
      <c r="B12" s="7">
        <v>5</v>
      </c>
      <c r="C12" s="28" t="s">
        <v>18</v>
      </c>
      <c r="D12" s="35" t="s">
        <v>17</v>
      </c>
      <c r="E12" s="29">
        <f>E11</f>
        <v>470</v>
      </c>
      <c r="F12" s="29"/>
      <c r="G12" s="29"/>
    </row>
    <row r="13" spans="1:7" ht="28.5" customHeight="1" x14ac:dyDescent="0.25">
      <c r="A13" s="7">
        <f t="shared" si="0"/>
        <v>7</v>
      </c>
      <c r="B13" s="7">
        <v>6</v>
      </c>
      <c r="C13" s="28" t="s">
        <v>19</v>
      </c>
      <c r="D13" s="35" t="s">
        <v>17</v>
      </c>
      <c r="E13" s="29">
        <v>9137</v>
      </c>
      <c r="F13" s="29"/>
      <c r="G13" s="29"/>
    </row>
    <row r="14" spans="1:7" ht="17.25" customHeight="1" x14ac:dyDescent="0.25">
      <c r="A14" s="7">
        <f t="shared" si="0"/>
        <v>8</v>
      </c>
      <c r="B14" s="7">
        <v>7</v>
      </c>
      <c r="C14" s="28" t="s">
        <v>21</v>
      </c>
      <c r="D14" s="35" t="s">
        <v>17</v>
      </c>
      <c r="E14" s="29">
        <f>E13</f>
        <v>9137</v>
      </c>
      <c r="F14" s="29"/>
      <c r="G14" s="29"/>
    </row>
    <row r="15" spans="1:7" ht="41.25" customHeight="1" x14ac:dyDescent="0.25">
      <c r="A15" s="7">
        <f t="shared" si="0"/>
        <v>9</v>
      </c>
      <c r="B15" s="7">
        <v>8</v>
      </c>
      <c r="C15" s="28" t="s">
        <v>20</v>
      </c>
      <c r="D15" s="35" t="s">
        <v>17</v>
      </c>
      <c r="E15" s="29">
        <f>E14</f>
        <v>9137</v>
      </c>
      <c r="F15" s="29"/>
      <c r="G15" s="29"/>
    </row>
    <row r="16" spans="1:7" ht="31.5" x14ac:dyDescent="0.25">
      <c r="A16" s="7">
        <f t="shared" si="0"/>
        <v>10</v>
      </c>
      <c r="B16" s="7">
        <v>9</v>
      </c>
      <c r="C16" s="28" t="s">
        <v>22</v>
      </c>
      <c r="D16" s="35" t="s">
        <v>17</v>
      </c>
      <c r="E16" s="29">
        <v>9137</v>
      </c>
      <c r="F16" s="29"/>
      <c r="G16" s="29"/>
    </row>
    <row r="17" spans="1:7" x14ac:dyDescent="0.25">
      <c r="A17" s="36">
        <f t="shared" si="0"/>
        <v>11</v>
      </c>
      <c r="B17" s="25" t="s">
        <v>82</v>
      </c>
      <c r="C17" s="26"/>
      <c r="D17" s="26"/>
      <c r="E17" s="26"/>
      <c r="F17" s="27"/>
      <c r="G17" s="27"/>
    </row>
    <row r="18" spans="1:7" ht="31.5" x14ac:dyDescent="0.25">
      <c r="A18" s="7">
        <f t="shared" si="0"/>
        <v>12</v>
      </c>
      <c r="B18" s="37">
        <v>1</v>
      </c>
      <c r="C18" s="38" t="s">
        <v>77</v>
      </c>
      <c r="D18" s="35" t="s">
        <v>17</v>
      </c>
      <c r="E18" s="29">
        <f>2590+230*0.2</f>
        <v>2636</v>
      </c>
      <c r="F18" s="39"/>
      <c r="G18" s="29"/>
    </row>
    <row r="19" spans="1:7" ht="31.5" x14ac:dyDescent="0.25">
      <c r="A19" s="7">
        <f t="shared" si="0"/>
        <v>13</v>
      </c>
      <c r="B19" s="37">
        <f>B18+1</f>
        <v>2</v>
      </c>
      <c r="C19" s="28" t="s">
        <v>78</v>
      </c>
      <c r="D19" s="35" t="s">
        <v>17</v>
      </c>
      <c r="E19" s="29">
        <f>E18</f>
        <v>2636</v>
      </c>
      <c r="F19" s="39"/>
      <c r="G19" s="29"/>
    </row>
    <row r="20" spans="1:7" ht="28.5" customHeight="1" x14ac:dyDescent="0.25">
      <c r="A20" s="7">
        <f t="shared" si="0"/>
        <v>14</v>
      </c>
      <c r="B20" s="37">
        <f t="shared" si="0"/>
        <v>3</v>
      </c>
      <c r="C20" s="38" t="s">
        <v>79</v>
      </c>
      <c r="D20" s="35" t="s">
        <v>17</v>
      </c>
      <c r="E20" s="29">
        <f>E18</f>
        <v>2636</v>
      </c>
      <c r="F20" s="39"/>
      <c r="G20" s="29"/>
    </row>
    <row r="21" spans="1:7" ht="31.5" x14ac:dyDescent="0.25">
      <c r="A21" s="7">
        <f t="shared" si="0"/>
        <v>15</v>
      </c>
      <c r="B21" s="37">
        <f t="shared" si="0"/>
        <v>4</v>
      </c>
      <c r="C21" s="1" t="s">
        <v>23</v>
      </c>
      <c r="D21" s="35" t="s">
        <v>6</v>
      </c>
      <c r="E21" s="29">
        <f>2590+230*4</f>
        <v>3510</v>
      </c>
      <c r="F21" s="29"/>
      <c r="G21" s="29"/>
    </row>
    <row r="22" spans="1:7" ht="31.5" x14ac:dyDescent="0.25">
      <c r="A22" s="7">
        <f t="shared" si="0"/>
        <v>16</v>
      </c>
      <c r="B22" s="37">
        <f t="shared" si="0"/>
        <v>5</v>
      </c>
      <c r="C22" s="1" t="s">
        <v>24</v>
      </c>
      <c r="D22" s="35" t="s">
        <v>6</v>
      </c>
      <c r="E22" s="29">
        <f>E21</f>
        <v>3510</v>
      </c>
      <c r="F22" s="29"/>
      <c r="G22" s="29"/>
    </row>
    <row r="23" spans="1:7" ht="31.5" x14ac:dyDescent="0.25">
      <c r="A23" s="7">
        <f t="shared" si="0"/>
        <v>17</v>
      </c>
      <c r="B23" s="37">
        <f t="shared" si="0"/>
        <v>6</v>
      </c>
      <c r="C23" s="1" t="s">
        <v>23</v>
      </c>
      <c r="D23" s="35" t="s">
        <v>6</v>
      </c>
      <c r="E23" s="29">
        <f>E21</f>
        <v>3510</v>
      </c>
      <c r="F23" s="29"/>
      <c r="G23" s="29"/>
    </row>
    <row r="24" spans="1:7" ht="31.5" x14ac:dyDescent="0.25">
      <c r="A24" s="7">
        <f t="shared" ref="A24:B39" si="1">A23+1</f>
        <v>18</v>
      </c>
      <c r="B24" s="37">
        <f t="shared" si="1"/>
        <v>7</v>
      </c>
      <c r="C24" s="38" t="s">
        <v>80</v>
      </c>
      <c r="D24" s="35" t="s">
        <v>10</v>
      </c>
      <c r="E24" s="29">
        <f>E22*0.35</f>
        <v>1228.5</v>
      </c>
      <c r="F24" s="29"/>
      <c r="G24" s="29"/>
    </row>
    <row r="25" spans="1:7" ht="47.25" x14ac:dyDescent="0.25">
      <c r="A25" s="7">
        <f t="shared" si="1"/>
        <v>19</v>
      </c>
      <c r="B25" s="37">
        <f t="shared" si="1"/>
        <v>8</v>
      </c>
      <c r="C25" s="40" t="s">
        <v>81</v>
      </c>
      <c r="D25" s="35" t="s">
        <v>10</v>
      </c>
      <c r="E25" s="29">
        <f>E24</f>
        <v>1228.5</v>
      </c>
      <c r="F25" s="29"/>
      <c r="G25" s="29"/>
    </row>
    <row r="26" spans="1:7" x14ac:dyDescent="0.25">
      <c r="A26" s="7">
        <f t="shared" si="1"/>
        <v>20</v>
      </c>
      <c r="B26" s="37">
        <f t="shared" si="1"/>
        <v>9</v>
      </c>
      <c r="C26" s="38" t="s">
        <v>128</v>
      </c>
      <c r="D26" s="35" t="s">
        <v>10</v>
      </c>
      <c r="E26" s="29">
        <f>E23*0.15</f>
        <v>526.5</v>
      </c>
      <c r="F26" s="29"/>
      <c r="G26" s="29"/>
    </row>
    <row r="27" spans="1:7" ht="47.25" x14ac:dyDescent="0.25">
      <c r="A27" s="7">
        <f t="shared" si="1"/>
        <v>21</v>
      </c>
      <c r="B27" s="37">
        <f t="shared" si="1"/>
        <v>10</v>
      </c>
      <c r="C27" s="40" t="s">
        <v>81</v>
      </c>
      <c r="D27" s="35" t="s">
        <v>10</v>
      </c>
      <c r="E27" s="29">
        <f>E26</f>
        <v>526.5</v>
      </c>
      <c r="F27" s="29"/>
      <c r="G27" s="29"/>
    </row>
    <row r="28" spans="1:7" x14ac:dyDescent="0.25">
      <c r="A28" s="7">
        <f t="shared" si="1"/>
        <v>22</v>
      </c>
      <c r="B28" s="25" t="s">
        <v>83</v>
      </c>
      <c r="C28" s="26"/>
      <c r="D28" s="26"/>
      <c r="E28" s="26"/>
      <c r="F28" s="27"/>
      <c r="G28" s="27"/>
    </row>
    <row r="29" spans="1:7" ht="30" customHeight="1" x14ac:dyDescent="0.25">
      <c r="A29" s="7">
        <f t="shared" si="1"/>
        <v>23</v>
      </c>
      <c r="B29" s="41" t="s">
        <v>107</v>
      </c>
      <c r="C29" s="12" t="s">
        <v>93</v>
      </c>
      <c r="D29" s="42"/>
      <c r="E29" s="43"/>
      <c r="F29" s="43"/>
      <c r="G29" s="43"/>
    </row>
    <row r="30" spans="1:7" x14ac:dyDescent="0.25">
      <c r="A30" s="7">
        <f t="shared" si="1"/>
        <v>24</v>
      </c>
      <c r="B30" s="6">
        <v>1</v>
      </c>
      <c r="C30" s="5" t="s">
        <v>94</v>
      </c>
      <c r="D30" s="6" t="s">
        <v>10</v>
      </c>
      <c r="E30" s="29">
        <v>9</v>
      </c>
      <c r="F30" s="29"/>
      <c r="G30" s="29"/>
    </row>
    <row r="31" spans="1:7" ht="31.5" x14ac:dyDescent="0.25">
      <c r="A31" s="7">
        <f t="shared" si="1"/>
        <v>25</v>
      </c>
      <c r="B31" s="6">
        <v>2</v>
      </c>
      <c r="C31" s="5" t="s">
        <v>95</v>
      </c>
      <c r="D31" s="6" t="s">
        <v>10</v>
      </c>
      <c r="E31" s="29">
        <v>9</v>
      </c>
      <c r="F31" s="29"/>
      <c r="G31" s="29"/>
    </row>
    <row r="32" spans="1:7" x14ac:dyDescent="0.25">
      <c r="A32" s="7">
        <f t="shared" si="1"/>
        <v>26</v>
      </c>
      <c r="B32" s="6">
        <v>3</v>
      </c>
      <c r="C32" s="5" t="s">
        <v>96</v>
      </c>
      <c r="D32" s="6" t="s">
        <v>10</v>
      </c>
      <c r="E32" s="29">
        <v>5</v>
      </c>
      <c r="F32" s="29"/>
      <c r="G32" s="29"/>
    </row>
    <row r="33" spans="1:7" x14ac:dyDescent="0.25">
      <c r="A33" s="7">
        <f t="shared" si="1"/>
        <v>27</v>
      </c>
      <c r="B33" s="6">
        <v>4</v>
      </c>
      <c r="C33" s="5" t="s">
        <v>97</v>
      </c>
      <c r="D33" s="6" t="s">
        <v>10</v>
      </c>
      <c r="E33" s="29">
        <v>5</v>
      </c>
      <c r="F33" s="29"/>
      <c r="G33" s="29"/>
    </row>
    <row r="34" spans="1:7" x14ac:dyDescent="0.25">
      <c r="A34" s="7">
        <f t="shared" si="1"/>
        <v>28</v>
      </c>
      <c r="B34" s="6">
        <v>5</v>
      </c>
      <c r="C34" s="5" t="s">
        <v>129</v>
      </c>
      <c r="D34" s="6" t="s">
        <v>10</v>
      </c>
      <c r="E34" s="29">
        <v>9</v>
      </c>
      <c r="F34" s="29"/>
      <c r="G34" s="29"/>
    </row>
    <row r="35" spans="1:7" ht="18.75" x14ac:dyDescent="0.25">
      <c r="A35" s="7">
        <f t="shared" si="1"/>
        <v>29</v>
      </c>
      <c r="B35" s="6">
        <v>6</v>
      </c>
      <c r="C35" s="5" t="s">
        <v>98</v>
      </c>
      <c r="D35" s="7" t="s">
        <v>99</v>
      </c>
      <c r="E35" s="29">
        <v>4</v>
      </c>
      <c r="F35" s="29"/>
      <c r="G35" s="29"/>
    </row>
    <row r="36" spans="1:7" ht="25.5" customHeight="1" x14ac:dyDescent="0.25">
      <c r="A36" s="7">
        <f t="shared" si="1"/>
        <v>30</v>
      </c>
      <c r="B36" s="6">
        <v>7</v>
      </c>
      <c r="C36" s="5" t="s">
        <v>100</v>
      </c>
      <c r="D36" s="7" t="s">
        <v>29</v>
      </c>
      <c r="E36" s="29">
        <v>9</v>
      </c>
      <c r="F36" s="29"/>
      <c r="G36" s="29"/>
    </row>
    <row r="37" spans="1:7" ht="31.5" x14ac:dyDescent="0.25">
      <c r="A37" s="7">
        <f t="shared" si="1"/>
        <v>31</v>
      </c>
      <c r="B37" s="6">
        <v>8</v>
      </c>
      <c r="C37" s="5" t="s">
        <v>101</v>
      </c>
      <c r="D37" s="7" t="s">
        <v>99</v>
      </c>
      <c r="E37" s="29">
        <v>3</v>
      </c>
      <c r="F37" s="29"/>
      <c r="G37" s="29"/>
    </row>
    <row r="38" spans="1:7" ht="31.5" x14ac:dyDescent="0.25">
      <c r="A38" s="7">
        <f t="shared" si="1"/>
        <v>32</v>
      </c>
      <c r="B38" s="6">
        <v>9</v>
      </c>
      <c r="C38" s="5" t="s">
        <v>102</v>
      </c>
      <c r="D38" s="7" t="s">
        <v>99</v>
      </c>
      <c r="E38" s="29">
        <v>180</v>
      </c>
      <c r="F38" s="29"/>
      <c r="G38" s="29"/>
    </row>
    <row r="39" spans="1:7" ht="31.5" x14ac:dyDescent="0.25">
      <c r="A39" s="7">
        <f t="shared" si="1"/>
        <v>33</v>
      </c>
      <c r="B39" s="6">
        <v>10</v>
      </c>
      <c r="C39" s="5" t="s">
        <v>103</v>
      </c>
      <c r="D39" s="6" t="s">
        <v>10</v>
      </c>
      <c r="E39" s="29">
        <f>180*0.4</f>
        <v>72</v>
      </c>
      <c r="F39" s="29"/>
      <c r="G39" s="29"/>
    </row>
    <row r="40" spans="1:7" x14ac:dyDescent="0.25">
      <c r="A40" s="7">
        <f t="shared" ref="A40:B73" si="2">A39+1</f>
        <v>34</v>
      </c>
      <c r="B40" s="6">
        <v>11</v>
      </c>
      <c r="C40" s="5" t="s">
        <v>104</v>
      </c>
      <c r="D40" s="6" t="s">
        <v>10</v>
      </c>
      <c r="E40" s="29">
        <f>180*0.15</f>
        <v>27</v>
      </c>
      <c r="F40" s="29"/>
      <c r="G40" s="29"/>
    </row>
    <row r="41" spans="1:7" ht="31.5" x14ac:dyDescent="0.25">
      <c r="A41" s="7">
        <f t="shared" si="2"/>
        <v>35</v>
      </c>
      <c r="B41" s="6">
        <v>12</v>
      </c>
      <c r="C41" s="5" t="s">
        <v>105</v>
      </c>
      <c r="D41" s="7" t="s">
        <v>99</v>
      </c>
      <c r="E41" s="29">
        <v>180</v>
      </c>
      <c r="F41" s="29"/>
      <c r="G41" s="29"/>
    </row>
    <row r="42" spans="1:7" x14ac:dyDescent="0.25">
      <c r="A42" s="7">
        <f t="shared" si="2"/>
        <v>36</v>
      </c>
      <c r="B42" s="6">
        <v>13</v>
      </c>
      <c r="C42" s="5" t="s">
        <v>106</v>
      </c>
      <c r="D42" s="6" t="s">
        <v>10</v>
      </c>
      <c r="E42" s="29">
        <f>180*0.15</f>
        <v>27</v>
      </c>
      <c r="F42" s="29"/>
      <c r="G42" s="29"/>
    </row>
    <row r="43" spans="1:7" hidden="1" x14ac:dyDescent="0.25">
      <c r="A43" s="7">
        <f t="shared" si="2"/>
        <v>37</v>
      </c>
      <c r="B43" s="44"/>
      <c r="C43" s="45"/>
      <c r="D43" s="46"/>
      <c r="E43" s="47"/>
      <c r="F43" s="47"/>
      <c r="G43" s="47"/>
    </row>
    <row r="44" spans="1:7" x14ac:dyDescent="0.25">
      <c r="A44" s="7">
        <f t="shared" si="2"/>
        <v>38</v>
      </c>
      <c r="B44" s="41" t="s">
        <v>124</v>
      </c>
      <c r="C44" s="12" t="s">
        <v>119</v>
      </c>
      <c r="D44" s="42"/>
      <c r="E44" s="43"/>
      <c r="F44" s="43"/>
      <c r="G44" s="43"/>
    </row>
    <row r="45" spans="1:7" ht="18.75" x14ac:dyDescent="0.25">
      <c r="A45" s="7">
        <f t="shared" si="2"/>
        <v>39</v>
      </c>
      <c r="B45" s="7">
        <v>1</v>
      </c>
      <c r="C45" s="5" t="s">
        <v>108</v>
      </c>
      <c r="D45" s="7" t="s">
        <v>135</v>
      </c>
      <c r="E45" s="29">
        <f>102+[1]Sheet1!$D$9</f>
        <v>199</v>
      </c>
      <c r="F45" s="29"/>
      <c r="G45" s="29"/>
    </row>
    <row r="46" spans="1:7" ht="18.75" x14ac:dyDescent="0.25">
      <c r="A46" s="14">
        <f t="shared" si="2"/>
        <v>40</v>
      </c>
      <c r="B46" s="14">
        <v>2</v>
      </c>
      <c r="C46" s="13" t="s">
        <v>109</v>
      </c>
      <c r="D46" s="14" t="s">
        <v>135</v>
      </c>
      <c r="E46" s="39">
        <f>24+[1]Sheet1!$D$10</f>
        <v>46</v>
      </c>
      <c r="F46" s="29"/>
      <c r="G46" s="29"/>
    </row>
    <row r="47" spans="1:7" ht="31.5" x14ac:dyDescent="0.25">
      <c r="A47" s="7">
        <f t="shared" si="2"/>
        <v>41</v>
      </c>
      <c r="B47" s="7">
        <v>3</v>
      </c>
      <c r="C47" s="5" t="s">
        <v>110</v>
      </c>
      <c r="D47" s="7" t="s">
        <v>99</v>
      </c>
      <c r="E47" s="29">
        <f>386+362</f>
        <v>748</v>
      </c>
      <c r="F47" s="29"/>
      <c r="G47" s="29"/>
    </row>
    <row r="48" spans="1:7" ht="31.5" x14ac:dyDescent="0.25">
      <c r="A48" s="7">
        <f t="shared" si="2"/>
        <v>42</v>
      </c>
      <c r="B48" s="7">
        <v>4</v>
      </c>
      <c r="C48" s="5" t="s">
        <v>111</v>
      </c>
      <c r="D48" s="7" t="s">
        <v>99</v>
      </c>
      <c r="E48" s="29">
        <f>193+181</f>
        <v>374</v>
      </c>
      <c r="F48" s="29"/>
      <c r="G48" s="29"/>
    </row>
    <row r="49" spans="1:7" ht="31.5" x14ac:dyDescent="0.25">
      <c r="A49" s="7">
        <f t="shared" si="2"/>
        <v>43</v>
      </c>
      <c r="B49" s="7">
        <v>5</v>
      </c>
      <c r="C49" s="5" t="s">
        <v>112</v>
      </c>
      <c r="D49" s="7" t="s">
        <v>135</v>
      </c>
      <c r="E49" s="29">
        <v>18.32</v>
      </c>
      <c r="F49" s="29"/>
      <c r="G49" s="29"/>
    </row>
    <row r="50" spans="1:7" ht="18.75" x14ac:dyDescent="0.25">
      <c r="A50" s="7">
        <f t="shared" si="2"/>
        <v>44</v>
      </c>
      <c r="B50" s="7">
        <v>6</v>
      </c>
      <c r="C50" s="5" t="s">
        <v>113</v>
      </c>
      <c r="D50" s="7" t="s">
        <v>135</v>
      </c>
      <c r="E50" s="29">
        <f>11.94+12.03</f>
        <v>23.97</v>
      </c>
      <c r="F50" s="29"/>
      <c r="G50" s="29"/>
    </row>
    <row r="51" spans="1:7" ht="31.5" x14ac:dyDescent="0.25">
      <c r="A51" s="7">
        <f t="shared" si="2"/>
        <v>45</v>
      </c>
      <c r="B51" s="7">
        <v>7</v>
      </c>
      <c r="C51" s="5" t="s">
        <v>114</v>
      </c>
      <c r="D51" s="7" t="s">
        <v>135</v>
      </c>
      <c r="E51" s="29">
        <f>6.88+7.1</f>
        <v>13.98</v>
      </c>
      <c r="F51" s="29"/>
      <c r="G51" s="29"/>
    </row>
    <row r="52" spans="1:7" ht="33.75" customHeight="1" x14ac:dyDescent="0.25">
      <c r="A52" s="7">
        <f t="shared" si="2"/>
        <v>46</v>
      </c>
      <c r="B52" s="7">
        <v>8</v>
      </c>
      <c r="C52" s="5" t="s">
        <v>115</v>
      </c>
      <c r="D52" s="7" t="s">
        <v>29</v>
      </c>
      <c r="E52" s="29">
        <f>105+94</f>
        <v>199</v>
      </c>
      <c r="F52" s="29"/>
      <c r="G52" s="29"/>
    </row>
    <row r="53" spans="1:7" ht="18.75" x14ac:dyDescent="0.25">
      <c r="A53" s="7">
        <f t="shared" si="2"/>
        <v>47</v>
      </c>
      <c r="B53" s="7">
        <v>9</v>
      </c>
      <c r="C53" s="5" t="s">
        <v>116</v>
      </c>
      <c r="D53" s="7" t="s">
        <v>135</v>
      </c>
      <c r="E53" s="29">
        <f>33.57+52.63</f>
        <v>86.2</v>
      </c>
      <c r="F53" s="29"/>
      <c r="G53" s="29"/>
    </row>
    <row r="54" spans="1:7" ht="18.75" x14ac:dyDescent="0.25">
      <c r="A54" s="7">
        <f t="shared" si="2"/>
        <v>48</v>
      </c>
      <c r="B54" s="7">
        <v>10</v>
      </c>
      <c r="C54" s="5" t="s">
        <v>117</v>
      </c>
      <c r="D54" s="7" t="s">
        <v>135</v>
      </c>
      <c r="E54" s="29">
        <f>30.26+31.77</f>
        <v>62.03</v>
      </c>
      <c r="F54" s="29"/>
      <c r="G54" s="29"/>
    </row>
    <row r="55" spans="1:7" ht="18.75" x14ac:dyDescent="0.25">
      <c r="A55" s="7">
        <f t="shared" si="2"/>
        <v>49</v>
      </c>
      <c r="B55" s="7">
        <v>11</v>
      </c>
      <c r="C55" s="5" t="s">
        <v>118</v>
      </c>
      <c r="D55" s="7" t="s">
        <v>135</v>
      </c>
      <c r="E55" s="29">
        <f>40.45+59.36</f>
        <v>99.81</v>
      </c>
      <c r="F55" s="29"/>
      <c r="G55" s="29"/>
    </row>
    <row r="56" spans="1:7" x14ac:dyDescent="0.25">
      <c r="A56" s="7">
        <f t="shared" si="2"/>
        <v>50</v>
      </c>
      <c r="B56" s="10" t="s">
        <v>125</v>
      </c>
      <c r="C56" s="11" t="s">
        <v>126</v>
      </c>
      <c r="D56" s="48"/>
      <c r="E56" s="49"/>
      <c r="F56" s="49"/>
      <c r="G56" s="49"/>
    </row>
    <row r="57" spans="1:7" ht="18.75" x14ac:dyDescent="0.25">
      <c r="A57" s="7">
        <f t="shared" si="2"/>
        <v>51</v>
      </c>
      <c r="B57" s="7">
        <v>1</v>
      </c>
      <c r="C57" s="5" t="s">
        <v>108</v>
      </c>
      <c r="D57" s="7" t="s">
        <v>135</v>
      </c>
      <c r="E57" s="29">
        <f>72+18+19.35+72</f>
        <v>181.35</v>
      </c>
      <c r="F57" s="29"/>
      <c r="G57" s="29"/>
    </row>
    <row r="58" spans="1:7" ht="18.75" x14ac:dyDescent="0.25">
      <c r="A58" s="7">
        <f t="shared" si="2"/>
        <v>52</v>
      </c>
      <c r="B58" s="7">
        <v>2</v>
      </c>
      <c r="C58" s="5" t="s">
        <v>109</v>
      </c>
      <c r="D58" s="7" t="s">
        <v>135</v>
      </c>
      <c r="E58" s="29">
        <f>26+6.5+7+26</f>
        <v>65.5</v>
      </c>
      <c r="F58" s="29"/>
      <c r="G58" s="29"/>
    </row>
    <row r="59" spans="1:7" ht="18.75" x14ac:dyDescent="0.25">
      <c r="A59" s="7">
        <f t="shared" si="2"/>
        <v>53</v>
      </c>
      <c r="B59" s="7">
        <v>3</v>
      </c>
      <c r="C59" s="5" t="s">
        <v>120</v>
      </c>
      <c r="D59" s="7" t="s">
        <v>135</v>
      </c>
      <c r="E59" s="29">
        <f>11.9+2.94+3.2+11.9</f>
        <v>29.939999999999998</v>
      </c>
      <c r="F59" s="29"/>
      <c r="G59" s="29"/>
    </row>
    <row r="60" spans="1:7" ht="18.75" x14ac:dyDescent="0.25">
      <c r="A60" s="7">
        <f t="shared" si="2"/>
        <v>54</v>
      </c>
      <c r="B60" s="7">
        <v>4</v>
      </c>
      <c r="C60" s="5" t="s">
        <v>121</v>
      </c>
      <c r="D60" s="7" t="s">
        <v>135</v>
      </c>
      <c r="E60" s="29">
        <f>8.23+2.04+2.23+8.23</f>
        <v>20.73</v>
      </c>
      <c r="F60" s="29"/>
      <c r="G60" s="29"/>
    </row>
    <row r="61" spans="1:7" ht="18.75" x14ac:dyDescent="0.25">
      <c r="A61" s="7">
        <f t="shared" si="2"/>
        <v>55</v>
      </c>
      <c r="B61" s="7">
        <v>5</v>
      </c>
      <c r="C61" s="5" t="s">
        <v>122</v>
      </c>
      <c r="D61" s="7" t="s">
        <v>99</v>
      </c>
      <c r="E61" s="29">
        <f>140+35+38+142</f>
        <v>355</v>
      </c>
      <c r="F61" s="29"/>
      <c r="G61" s="29"/>
    </row>
    <row r="62" spans="1:7" ht="31.5" x14ac:dyDescent="0.25">
      <c r="A62" s="7">
        <f t="shared" si="2"/>
        <v>56</v>
      </c>
      <c r="B62" s="7">
        <v>6</v>
      </c>
      <c r="C62" s="5" t="s">
        <v>111</v>
      </c>
      <c r="D62" s="7" t="s">
        <v>99</v>
      </c>
      <c r="E62" s="29">
        <f>55+35+26+99</f>
        <v>215</v>
      </c>
      <c r="F62" s="29"/>
      <c r="G62" s="29"/>
    </row>
    <row r="63" spans="1:7" ht="47.25" x14ac:dyDescent="0.25">
      <c r="A63" s="7">
        <f t="shared" si="2"/>
        <v>57</v>
      </c>
      <c r="B63" s="7">
        <v>7</v>
      </c>
      <c r="C63" s="5" t="s">
        <v>127</v>
      </c>
      <c r="D63" s="7" t="s">
        <v>27</v>
      </c>
      <c r="E63" s="29">
        <f>1+1+1</f>
        <v>3</v>
      </c>
      <c r="F63" s="29"/>
      <c r="G63" s="29"/>
    </row>
    <row r="64" spans="1:7" ht="18.75" x14ac:dyDescent="0.25">
      <c r="A64" s="7">
        <f t="shared" si="2"/>
        <v>58</v>
      </c>
      <c r="B64" s="7">
        <v>8</v>
      </c>
      <c r="C64" s="5" t="s">
        <v>118</v>
      </c>
      <c r="D64" s="7" t="s">
        <v>135</v>
      </c>
      <c r="E64" s="29">
        <f>15.9+4+4.5+15.9</f>
        <v>40.299999999999997</v>
      </c>
      <c r="F64" s="29"/>
      <c r="G64" s="29"/>
    </row>
    <row r="65" spans="1:7" ht="18.75" x14ac:dyDescent="0.25">
      <c r="A65" s="7">
        <f t="shared" si="2"/>
        <v>59</v>
      </c>
      <c r="B65" s="7">
        <v>9</v>
      </c>
      <c r="C65" s="5" t="s">
        <v>123</v>
      </c>
      <c r="D65" s="7" t="s">
        <v>135</v>
      </c>
      <c r="E65" s="29">
        <f>46+11.5+12.35+46</f>
        <v>115.85</v>
      </c>
      <c r="F65" s="29"/>
      <c r="G65" s="29"/>
    </row>
    <row r="66" spans="1:7" x14ac:dyDescent="0.25">
      <c r="A66" s="7">
        <f t="shared" si="2"/>
        <v>60</v>
      </c>
      <c r="B66" s="8"/>
      <c r="C66" s="9"/>
      <c r="D66" s="46"/>
      <c r="E66" s="47"/>
      <c r="F66" s="47"/>
      <c r="G66" s="47"/>
    </row>
    <row r="67" spans="1:7" x14ac:dyDescent="0.25">
      <c r="A67" s="7">
        <f t="shared" si="2"/>
        <v>61</v>
      </c>
      <c r="B67" s="25" t="s">
        <v>85</v>
      </c>
      <c r="C67" s="26"/>
      <c r="D67" s="26"/>
      <c r="E67" s="26"/>
      <c r="F67" s="27"/>
      <c r="G67" s="27"/>
    </row>
    <row r="68" spans="1:7" ht="31.5" x14ac:dyDescent="0.25">
      <c r="A68" s="7">
        <f t="shared" si="2"/>
        <v>62</v>
      </c>
      <c r="B68" s="7">
        <v>1</v>
      </c>
      <c r="C68" s="28" t="s">
        <v>25</v>
      </c>
      <c r="D68" s="35" t="s">
        <v>17</v>
      </c>
      <c r="E68" s="29">
        <f>75+17</f>
        <v>92</v>
      </c>
      <c r="F68" s="29"/>
      <c r="G68" s="29"/>
    </row>
    <row r="69" spans="1:7" ht="47.25" x14ac:dyDescent="0.25">
      <c r="A69" s="7">
        <f t="shared" si="2"/>
        <v>63</v>
      </c>
      <c r="B69" s="7">
        <v>2</v>
      </c>
      <c r="C69" s="28" t="s">
        <v>20</v>
      </c>
      <c r="D69" s="35" t="s">
        <v>17</v>
      </c>
      <c r="E69" s="29">
        <f>E68</f>
        <v>92</v>
      </c>
      <c r="F69" s="29"/>
      <c r="G69" s="29"/>
    </row>
    <row r="70" spans="1:7" ht="31.5" x14ac:dyDescent="0.25">
      <c r="A70" s="7">
        <f t="shared" si="2"/>
        <v>64</v>
      </c>
      <c r="B70" s="7">
        <v>3</v>
      </c>
      <c r="C70" s="28" t="s">
        <v>22</v>
      </c>
      <c r="D70" s="35" t="s">
        <v>17</v>
      </c>
      <c r="E70" s="29">
        <v>92</v>
      </c>
      <c r="F70" s="29"/>
      <c r="G70" s="29"/>
    </row>
    <row r="71" spans="1:7" ht="31.5" x14ac:dyDescent="0.25">
      <c r="A71" s="7">
        <f t="shared" si="2"/>
        <v>65</v>
      </c>
      <c r="B71" s="7">
        <v>4</v>
      </c>
      <c r="C71" s="28" t="s">
        <v>26</v>
      </c>
      <c r="D71" s="35" t="s">
        <v>27</v>
      </c>
      <c r="E71" s="29">
        <v>12</v>
      </c>
      <c r="F71" s="29"/>
      <c r="G71" s="29"/>
    </row>
    <row r="72" spans="1:7" ht="32.25" customHeight="1" x14ac:dyDescent="0.25">
      <c r="A72" s="7">
        <f t="shared" si="2"/>
        <v>66</v>
      </c>
      <c r="B72" s="7">
        <f>B71+1</f>
        <v>5</v>
      </c>
      <c r="C72" s="1" t="s">
        <v>28</v>
      </c>
      <c r="D72" s="35" t="s">
        <v>29</v>
      </c>
      <c r="E72" s="29">
        <v>8</v>
      </c>
      <c r="F72" s="29"/>
      <c r="G72" s="29"/>
    </row>
    <row r="73" spans="1:7" x14ac:dyDescent="0.25">
      <c r="A73" s="7">
        <f t="shared" si="2"/>
        <v>67</v>
      </c>
      <c r="B73" s="7">
        <f t="shared" si="2"/>
        <v>6</v>
      </c>
      <c r="C73" s="1" t="s">
        <v>30</v>
      </c>
      <c r="D73" s="35" t="s">
        <v>29</v>
      </c>
      <c r="E73" s="29">
        <v>8</v>
      </c>
      <c r="F73" s="29"/>
      <c r="G73" s="29"/>
    </row>
    <row r="74" spans="1:7" ht="31.5" x14ac:dyDescent="0.25">
      <c r="A74" s="7">
        <f t="shared" ref="A74:B89" si="3">A73+1</f>
        <v>68</v>
      </c>
      <c r="B74" s="7">
        <f t="shared" si="3"/>
        <v>7</v>
      </c>
      <c r="C74" s="1" t="s">
        <v>31</v>
      </c>
      <c r="D74" s="35" t="s">
        <v>29</v>
      </c>
      <c r="E74" s="29">
        <v>66</v>
      </c>
      <c r="F74" s="29"/>
      <c r="G74" s="29"/>
    </row>
    <row r="75" spans="1:7" ht="31.5" x14ac:dyDescent="0.25">
      <c r="A75" s="7">
        <f t="shared" si="3"/>
        <v>69</v>
      </c>
      <c r="B75" s="7">
        <f t="shared" si="3"/>
        <v>8</v>
      </c>
      <c r="C75" s="1" t="s">
        <v>32</v>
      </c>
      <c r="D75" s="35" t="s">
        <v>17</v>
      </c>
      <c r="E75" s="29">
        <v>38</v>
      </c>
      <c r="F75" s="29"/>
      <c r="G75" s="29"/>
    </row>
    <row r="76" spans="1:7" x14ac:dyDescent="0.25">
      <c r="A76" s="7">
        <f t="shared" si="3"/>
        <v>70</v>
      </c>
      <c r="B76" s="7">
        <f t="shared" si="3"/>
        <v>9</v>
      </c>
      <c r="C76" s="1" t="s">
        <v>33</v>
      </c>
      <c r="D76" s="35" t="s">
        <v>17</v>
      </c>
      <c r="E76" s="29">
        <v>17</v>
      </c>
      <c r="F76" s="29"/>
      <c r="G76" s="29"/>
    </row>
    <row r="77" spans="1:7" ht="31.5" x14ac:dyDescent="0.25">
      <c r="A77" s="7">
        <f t="shared" si="3"/>
        <v>71</v>
      </c>
      <c r="B77" s="7">
        <f t="shared" si="3"/>
        <v>10</v>
      </c>
      <c r="C77" s="1" t="s">
        <v>34</v>
      </c>
      <c r="D77" s="35" t="s">
        <v>27</v>
      </c>
      <c r="E77" s="29">
        <v>2</v>
      </c>
      <c r="F77" s="29"/>
      <c r="G77" s="29"/>
    </row>
    <row r="78" spans="1:7" x14ac:dyDescent="0.25">
      <c r="A78" s="7">
        <f t="shared" si="3"/>
        <v>72</v>
      </c>
      <c r="B78" s="7">
        <f t="shared" si="3"/>
        <v>11</v>
      </c>
      <c r="C78" s="1" t="s">
        <v>35</v>
      </c>
      <c r="D78" s="35" t="s">
        <v>17</v>
      </c>
      <c r="E78" s="29">
        <v>10</v>
      </c>
      <c r="F78" s="29"/>
      <c r="G78" s="29"/>
    </row>
    <row r="79" spans="1:7" x14ac:dyDescent="0.25">
      <c r="A79" s="7">
        <f t="shared" si="3"/>
        <v>73</v>
      </c>
      <c r="B79" s="7">
        <f t="shared" si="3"/>
        <v>12</v>
      </c>
      <c r="C79" s="1" t="s">
        <v>36</v>
      </c>
      <c r="D79" s="35" t="s">
        <v>44</v>
      </c>
      <c r="E79" s="29">
        <v>2</v>
      </c>
      <c r="F79" s="29"/>
      <c r="G79" s="29"/>
    </row>
    <row r="80" spans="1:7" x14ac:dyDescent="0.25">
      <c r="A80" s="7">
        <f t="shared" si="3"/>
        <v>74</v>
      </c>
      <c r="B80" s="7">
        <f t="shared" si="3"/>
        <v>13</v>
      </c>
      <c r="C80" s="1" t="s">
        <v>37</v>
      </c>
      <c r="D80" s="35" t="s">
        <v>27</v>
      </c>
      <c r="E80" s="29">
        <v>2</v>
      </c>
      <c r="F80" s="29"/>
      <c r="G80" s="29"/>
    </row>
    <row r="81" spans="1:7" ht="21.75" customHeight="1" x14ac:dyDescent="0.25">
      <c r="A81" s="7">
        <f t="shared" si="3"/>
        <v>75</v>
      </c>
      <c r="B81" s="7">
        <f t="shared" si="3"/>
        <v>14</v>
      </c>
      <c r="C81" s="1" t="s">
        <v>38</v>
      </c>
      <c r="D81" s="35" t="s">
        <v>27</v>
      </c>
      <c r="E81" s="29">
        <v>2</v>
      </c>
      <c r="F81" s="29"/>
      <c r="G81" s="29"/>
    </row>
    <row r="82" spans="1:7" ht="30" customHeight="1" x14ac:dyDescent="0.25">
      <c r="A82" s="7">
        <f t="shared" si="3"/>
        <v>76</v>
      </c>
      <c r="B82" s="7">
        <f t="shared" si="3"/>
        <v>15</v>
      </c>
      <c r="C82" s="1" t="s">
        <v>39</v>
      </c>
      <c r="D82" s="35" t="s">
        <v>44</v>
      </c>
      <c r="E82" s="29">
        <v>2</v>
      </c>
      <c r="F82" s="29"/>
      <c r="G82" s="29"/>
    </row>
    <row r="83" spans="1:7" ht="31.5" x14ac:dyDescent="0.25">
      <c r="A83" s="7">
        <f t="shared" si="3"/>
        <v>77</v>
      </c>
      <c r="B83" s="7">
        <f t="shared" si="3"/>
        <v>16</v>
      </c>
      <c r="C83" s="1" t="s">
        <v>40</v>
      </c>
      <c r="D83" s="35" t="s">
        <v>27</v>
      </c>
      <c r="E83" s="29">
        <v>2</v>
      </c>
      <c r="F83" s="29"/>
      <c r="G83" s="29"/>
    </row>
    <row r="84" spans="1:7" x14ac:dyDescent="0.25">
      <c r="A84" s="7">
        <f t="shared" si="3"/>
        <v>78</v>
      </c>
      <c r="B84" s="7">
        <f t="shared" si="3"/>
        <v>17</v>
      </c>
      <c r="C84" s="1" t="s">
        <v>41</v>
      </c>
      <c r="D84" s="35" t="s">
        <v>27</v>
      </c>
      <c r="E84" s="29">
        <v>2</v>
      </c>
      <c r="F84" s="29"/>
      <c r="G84" s="29"/>
    </row>
    <row r="85" spans="1:7" x14ac:dyDescent="0.25">
      <c r="A85" s="7">
        <f t="shared" si="3"/>
        <v>79</v>
      </c>
      <c r="B85" s="7">
        <f t="shared" si="3"/>
        <v>18</v>
      </c>
      <c r="C85" s="1" t="s">
        <v>42</v>
      </c>
      <c r="D85" s="35" t="s">
        <v>27</v>
      </c>
      <c r="E85" s="29">
        <v>2</v>
      </c>
      <c r="F85" s="29"/>
      <c r="G85" s="29"/>
    </row>
    <row r="86" spans="1:7" x14ac:dyDescent="0.25">
      <c r="A86" s="7">
        <f t="shared" si="3"/>
        <v>80</v>
      </c>
      <c r="B86" s="7">
        <f t="shared" si="3"/>
        <v>19</v>
      </c>
      <c r="C86" s="1" t="s">
        <v>43</v>
      </c>
      <c r="D86" s="35" t="s">
        <v>45</v>
      </c>
      <c r="E86" s="29">
        <v>6</v>
      </c>
      <c r="F86" s="29"/>
      <c r="G86" s="29"/>
    </row>
    <row r="87" spans="1:7" x14ac:dyDescent="0.25">
      <c r="A87" s="7">
        <f t="shared" si="3"/>
        <v>81</v>
      </c>
      <c r="B87" s="25" t="s">
        <v>90</v>
      </c>
      <c r="C87" s="26"/>
      <c r="D87" s="26"/>
      <c r="E87" s="26"/>
      <c r="F87" s="27"/>
      <c r="G87" s="27"/>
    </row>
    <row r="88" spans="1:7" x14ac:dyDescent="0.25">
      <c r="A88" s="7">
        <f t="shared" si="3"/>
        <v>82</v>
      </c>
      <c r="B88" s="50"/>
      <c r="C88" s="51" t="s">
        <v>46</v>
      </c>
      <c r="D88" s="50"/>
      <c r="E88" s="50"/>
      <c r="F88" s="50"/>
      <c r="G88" s="50"/>
    </row>
    <row r="89" spans="1:7" x14ac:dyDescent="0.25">
      <c r="A89" s="7">
        <f t="shared" si="3"/>
        <v>83</v>
      </c>
      <c r="B89" s="6">
        <v>1</v>
      </c>
      <c r="C89" s="50" t="s">
        <v>47</v>
      </c>
      <c r="D89" s="6" t="s">
        <v>48</v>
      </c>
      <c r="E89" s="29">
        <v>2.5990000000000002</v>
      </c>
      <c r="F89" s="29"/>
      <c r="G89" s="29"/>
    </row>
    <row r="90" spans="1:7" x14ac:dyDescent="0.25">
      <c r="A90" s="7">
        <f t="shared" ref="A90:A120" si="4">A89+1</f>
        <v>84</v>
      </c>
      <c r="B90" s="6">
        <v>2</v>
      </c>
      <c r="C90" s="50" t="s">
        <v>49</v>
      </c>
      <c r="D90" s="6" t="s">
        <v>5</v>
      </c>
      <c r="E90" s="29">
        <v>389</v>
      </c>
      <c r="F90" s="29"/>
      <c r="G90" s="29"/>
    </row>
    <row r="91" spans="1:7" x14ac:dyDescent="0.25">
      <c r="A91" s="7">
        <f t="shared" si="4"/>
        <v>85</v>
      </c>
      <c r="B91" s="6"/>
      <c r="C91" s="58" t="s">
        <v>50</v>
      </c>
      <c r="D91" s="59"/>
      <c r="E91" s="59"/>
      <c r="F91" s="50"/>
      <c r="G91" s="50"/>
    </row>
    <row r="92" spans="1:7" x14ac:dyDescent="0.25">
      <c r="A92" s="7">
        <f t="shared" si="4"/>
        <v>86</v>
      </c>
      <c r="B92" s="6">
        <v>3</v>
      </c>
      <c r="C92" s="50" t="s">
        <v>51</v>
      </c>
      <c r="D92" s="6" t="s">
        <v>52</v>
      </c>
      <c r="E92" s="50"/>
      <c r="F92" s="50"/>
      <c r="G92" s="50"/>
    </row>
    <row r="93" spans="1:7" x14ac:dyDescent="0.25">
      <c r="A93" s="7">
        <f t="shared" si="4"/>
        <v>87</v>
      </c>
      <c r="B93" s="6">
        <v>4</v>
      </c>
      <c r="C93" s="50" t="s">
        <v>53</v>
      </c>
      <c r="D93" s="6" t="s">
        <v>54</v>
      </c>
      <c r="E93" s="29">
        <v>10</v>
      </c>
      <c r="F93" s="29"/>
      <c r="G93" s="29"/>
    </row>
    <row r="94" spans="1:7" x14ac:dyDescent="0.25">
      <c r="A94" s="7">
        <f t="shared" si="4"/>
        <v>88</v>
      </c>
      <c r="B94" s="6">
        <v>5</v>
      </c>
      <c r="C94" s="50" t="s">
        <v>55</v>
      </c>
      <c r="D94" s="6" t="s">
        <v>5</v>
      </c>
      <c r="E94" s="29">
        <v>389</v>
      </c>
      <c r="F94" s="29"/>
      <c r="G94" s="29"/>
    </row>
    <row r="95" spans="1:7" x14ac:dyDescent="0.25">
      <c r="A95" s="7">
        <f t="shared" si="4"/>
        <v>89</v>
      </c>
      <c r="B95" s="6">
        <v>6</v>
      </c>
      <c r="C95" s="50" t="s">
        <v>56</v>
      </c>
      <c r="D95" s="6" t="s">
        <v>48</v>
      </c>
      <c r="E95" s="29">
        <v>2.5990000000000002</v>
      </c>
      <c r="F95" s="29"/>
      <c r="G95" s="29"/>
    </row>
    <row r="96" spans="1:7" x14ac:dyDescent="0.25">
      <c r="A96" s="7">
        <f t="shared" si="4"/>
        <v>90</v>
      </c>
      <c r="B96" s="6">
        <v>7</v>
      </c>
      <c r="C96" s="50" t="s">
        <v>57</v>
      </c>
      <c r="D96" s="6" t="s">
        <v>48</v>
      </c>
      <c r="E96" s="29">
        <v>0.35</v>
      </c>
      <c r="F96" s="29"/>
      <c r="G96" s="29"/>
    </row>
    <row r="97" spans="1:7" x14ac:dyDescent="0.25">
      <c r="A97" s="7">
        <f t="shared" si="4"/>
        <v>91</v>
      </c>
      <c r="B97" s="6">
        <v>8</v>
      </c>
      <c r="C97" s="50" t="s">
        <v>58</v>
      </c>
      <c r="D97" s="6" t="s">
        <v>48</v>
      </c>
      <c r="E97" s="29">
        <v>2.5990000000000002</v>
      </c>
      <c r="F97" s="29"/>
      <c r="G97" s="29"/>
    </row>
    <row r="98" spans="1:7" x14ac:dyDescent="0.25">
      <c r="A98" s="7">
        <f t="shared" si="4"/>
        <v>92</v>
      </c>
      <c r="B98" s="6"/>
      <c r="C98" s="51" t="s">
        <v>59</v>
      </c>
      <c r="D98" s="6"/>
      <c r="E98" s="50"/>
      <c r="F98" s="50"/>
      <c r="G98" s="50"/>
    </row>
    <row r="99" spans="1:7" x14ac:dyDescent="0.25">
      <c r="A99" s="7">
        <f t="shared" si="4"/>
        <v>93</v>
      </c>
      <c r="B99" s="6">
        <v>9</v>
      </c>
      <c r="C99" s="50" t="s">
        <v>60</v>
      </c>
      <c r="D99" s="6" t="s">
        <v>5</v>
      </c>
      <c r="E99" s="29">
        <v>778</v>
      </c>
      <c r="F99" s="29"/>
      <c r="G99" s="29"/>
    </row>
    <row r="100" spans="1:7" x14ac:dyDescent="0.25">
      <c r="A100" s="7">
        <f t="shared" si="4"/>
        <v>94</v>
      </c>
      <c r="B100" s="6">
        <v>10</v>
      </c>
      <c r="C100" s="50" t="s">
        <v>61</v>
      </c>
      <c r="D100" s="6" t="s">
        <v>48</v>
      </c>
      <c r="E100" s="29">
        <v>7.7969999999999997</v>
      </c>
      <c r="F100" s="29"/>
      <c r="G100" s="29"/>
    </row>
    <row r="101" spans="1:7" x14ac:dyDescent="0.25">
      <c r="A101" s="7">
        <f t="shared" si="4"/>
        <v>95</v>
      </c>
      <c r="B101" s="6">
        <v>11</v>
      </c>
      <c r="C101" s="50" t="s">
        <v>62</v>
      </c>
      <c r="D101" s="6" t="s">
        <v>48</v>
      </c>
      <c r="E101" s="29">
        <v>1.05</v>
      </c>
      <c r="F101" s="29"/>
      <c r="G101" s="29"/>
    </row>
    <row r="102" spans="1:7" x14ac:dyDescent="0.25">
      <c r="A102" s="7">
        <f t="shared" si="4"/>
        <v>96</v>
      </c>
      <c r="B102" s="6">
        <v>12</v>
      </c>
      <c r="C102" s="50" t="s">
        <v>63</v>
      </c>
      <c r="D102" s="6" t="s">
        <v>48</v>
      </c>
      <c r="E102" s="29">
        <v>7.7969999999999997</v>
      </c>
      <c r="F102" s="29"/>
      <c r="G102" s="29"/>
    </row>
    <row r="103" spans="1:7" x14ac:dyDescent="0.25">
      <c r="A103" s="7">
        <f t="shared" si="4"/>
        <v>97</v>
      </c>
      <c r="B103" s="6"/>
      <c r="C103" s="51" t="s">
        <v>64</v>
      </c>
      <c r="D103" s="6"/>
      <c r="E103" s="50"/>
      <c r="F103" s="50"/>
      <c r="G103" s="50"/>
    </row>
    <row r="104" spans="1:7" ht="31.5" x14ac:dyDescent="0.25">
      <c r="A104" s="7">
        <f t="shared" si="4"/>
        <v>98</v>
      </c>
      <c r="B104" s="6">
        <v>13</v>
      </c>
      <c r="C104" s="52" t="s">
        <v>65</v>
      </c>
      <c r="D104" s="6" t="s">
        <v>5</v>
      </c>
      <c r="E104" s="29">
        <v>39</v>
      </c>
      <c r="F104" s="29"/>
      <c r="G104" s="29"/>
    </row>
    <row r="105" spans="1:7" x14ac:dyDescent="0.25">
      <c r="A105" s="7">
        <f t="shared" si="4"/>
        <v>99</v>
      </c>
      <c r="B105" s="6">
        <v>14</v>
      </c>
      <c r="C105" s="50" t="s">
        <v>66</v>
      </c>
      <c r="D105" s="6" t="s">
        <v>5</v>
      </c>
      <c r="E105" s="29">
        <v>39</v>
      </c>
      <c r="F105" s="29"/>
      <c r="G105" s="29"/>
    </row>
    <row r="106" spans="1:7" x14ac:dyDescent="0.25">
      <c r="A106" s="7">
        <f t="shared" si="4"/>
        <v>100</v>
      </c>
      <c r="B106" s="6">
        <v>15</v>
      </c>
      <c r="C106" s="50" t="s">
        <v>60</v>
      </c>
      <c r="D106" s="6" t="s">
        <v>5</v>
      </c>
      <c r="E106" s="29">
        <v>778</v>
      </c>
      <c r="F106" s="29"/>
      <c r="G106" s="29"/>
    </row>
    <row r="107" spans="1:7" x14ac:dyDescent="0.25">
      <c r="A107" s="7">
        <f t="shared" si="4"/>
        <v>101</v>
      </c>
      <c r="B107" s="6">
        <v>16</v>
      </c>
      <c r="C107" s="50" t="s">
        <v>67</v>
      </c>
      <c r="D107" s="6" t="s">
        <v>48</v>
      </c>
      <c r="E107" s="29">
        <v>0.25900000000000001</v>
      </c>
      <c r="F107" s="29"/>
      <c r="G107" s="29"/>
    </row>
    <row r="108" spans="1:7" x14ac:dyDescent="0.25">
      <c r="A108" s="7">
        <f t="shared" si="4"/>
        <v>102</v>
      </c>
      <c r="B108" s="6">
        <v>17</v>
      </c>
      <c r="C108" s="50" t="s">
        <v>68</v>
      </c>
      <c r="D108" s="6" t="s">
        <v>48</v>
      </c>
      <c r="E108" s="29">
        <v>5.1980000000000004</v>
      </c>
      <c r="F108" s="29"/>
      <c r="G108" s="29"/>
    </row>
    <row r="109" spans="1:7" x14ac:dyDescent="0.25">
      <c r="A109" s="7">
        <f t="shared" si="4"/>
        <v>103</v>
      </c>
      <c r="B109" s="6">
        <v>18</v>
      </c>
      <c r="C109" s="50" t="s">
        <v>62</v>
      </c>
      <c r="D109" s="6" t="s">
        <v>48</v>
      </c>
      <c r="E109" s="29">
        <v>0.7</v>
      </c>
      <c r="F109" s="29"/>
      <c r="G109" s="29"/>
    </row>
    <row r="110" spans="1:7" x14ac:dyDescent="0.25">
      <c r="A110" s="7">
        <f t="shared" si="4"/>
        <v>104</v>
      </c>
      <c r="B110" s="6">
        <v>19</v>
      </c>
      <c r="C110" s="50" t="s">
        <v>69</v>
      </c>
      <c r="D110" s="6" t="s">
        <v>48</v>
      </c>
      <c r="E110" s="29">
        <v>5.1980000000000004</v>
      </c>
      <c r="F110" s="29"/>
      <c r="G110" s="29"/>
    </row>
    <row r="111" spans="1:7" x14ac:dyDescent="0.25">
      <c r="A111" s="7">
        <f t="shared" si="4"/>
        <v>105</v>
      </c>
      <c r="B111" s="6"/>
      <c r="C111" s="51" t="s">
        <v>70</v>
      </c>
      <c r="D111" s="50"/>
      <c r="E111" s="50"/>
      <c r="F111" s="50"/>
      <c r="G111" s="50"/>
    </row>
    <row r="112" spans="1:7" x14ac:dyDescent="0.25">
      <c r="A112" s="7">
        <f t="shared" si="4"/>
        <v>106</v>
      </c>
      <c r="B112" s="6">
        <v>20</v>
      </c>
      <c r="C112" s="50" t="s">
        <v>71</v>
      </c>
      <c r="D112" s="29" t="s">
        <v>5</v>
      </c>
      <c r="E112" s="29">
        <v>389</v>
      </c>
      <c r="F112" s="29"/>
      <c r="G112" s="29"/>
    </row>
    <row r="113" spans="1:7" x14ac:dyDescent="0.25">
      <c r="A113" s="7">
        <f t="shared" si="4"/>
        <v>107</v>
      </c>
      <c r="B113" s="6">
        <v>21</v>
      </c>
      <c r="C113" s="50" t="s">
        <v>72</v>
      </c>
      <c r="D113" s="29" t="s">
        <v>48</v>
      </c>
      <c r="E113" s="29">
        <v>2.5990000000000002</v>
      </c>
      <c r="F113" s="29"/>
      <c r="G113" s="29"/>
    </row>
    <row r="114" spans="1:7" x14ac:dyDescent="0.25">
      <c r="A114" s="7">
        <f t="shared" si="4"/>
        <v>108</v>
      </c>
      <c r="B114" s="6"/>
      <c r="C114" s="51" t="s">
        <v>73</v>
      </c>
      <c r="D114" s="29"/>
      <c r="E114" s="29"/>
      <c r="F114" s="29"/>
      <c r="G114" s="29"/>
    </row>
    <row r="115" spans="1:7" x14ac:dyDescent="0.25">
      <c r="A115" s="7">
        <f t="shared" si="4"/>
        <v>109</v>
      </c>
      <c r="B115" s="6"/>
      <c r="C115" s="50" t="s">
        <v>74</v>
      </c>
      <c r="D115" s="29" t="s">
        <v>5</v>
      </c>
      <c r="E115" s="29">
        <v>428</v>
      </c>
      <c r="F115" s="29"/>
      <c r="G115" s="29"/>
    </row>
    <row r="116" spans="1:7" x14ac:dyDescent="0.25">
      <c r="A116" s="7">
        <f t="shared" si="4"/>
        <v>110</v>
      </c>
      <c r="B116" s="50"/>
      <c r="C116" s="50" t="s">
        <v>75</v>
      </c>
      <c r="D116" s="29" t="s">
        <v>76</v>
      </c>
      <c r="E116" s="29">
        <v>108.5</v>
      </c>
      <c r="F116" s="29"/>
      <c r="G116" s="29"/>
    </row>
    <row r="117" spans="1:7" ht="31.5" x14ac:dyDescent="0.25">
      <c r="A117" s="7">
        <f t="shared" si="4"/>
        <v>111</v>
      </c>
      <c r="B117" s="25"/>
      <c r="C117" s="61" t="s">
        <v>86</v>
      </c>
      <c r="D117" s="62"/>
      <c r="E117" s="63"/>
      <c r="F117" s="64"/>
      <c r="G117" s="65"/>
    </row>
    <row r="118" spans="1:7" ht="47.25" x14ac:dyDescent="0.25">
      <c r="A118" s="7">
        <f t="shared" si="4"/>
        <v>112</v>
      </c>
      <c r="B118" s="6">
        <v>1</v>
      </c>
      <c r="C118" s="38" t="s">
        <v>91</v>
      </c>
      <c r="D118" s="29" t="s">
        <v>29</v>
      </c>
      <c r="E118" s="29">
        <v>24</v>
      </c>
      <c r="F118" s="29"/>
      <c r="G118" s="29"/>
    </row>
    <row r="119" spans="1:7" ht="17.25" customHeight="1" x14ac:dyDescent="0.25">
      <c r="A119" s="7">
        <f t="shared" si="4"/>
        <v>113</v>
      </c>
      <c r="B119" s="6">
        <f>B118+1</f>
        <v>2</v>
      </c>
      <c r="C119" s="38" t="s">
        <v>87</v>
      </c>
      <c r="D119" s="29" t="s">
        <v>88</v>
      </c>
      <c r="E119" s="29">
        <v>2</v>
      </c>
      <c r="F119" s="29"/>
      <c r="G119" s="29"/>
    </row>
    <row r="120" spans="1:7" ht="31.5" x14ac:dyDescent="0.25">
      <c r="A120" s="7">
        <f t="shared" si="4"/>
        <v>114</v>
      </c>
      <c r="B120" s="6">
        <f>B119+1</f>
        <v>3</v>
      </c>
      <c r="C120" s="38" t="s">
        <v>89</v>
      </c>
      <c r="D120" s="29" t="s">
        <v>88</v>
      </c>
      <c r="E120" s="29">
        <v>7</v>
      </c>
      <c r="F120" s="29"/>
      <c r="G120" s="29"/>
    </row>
    <row r="121" spans="1:7" x14ac:dyDescent="0.25">
      <c r="C121" s="54" t="s">
        <v>92</v>
      </c>
      <c r="D121" s="55"/>
      <c r="E121" s="55"/>
      <c r="F121" s="55"/>
      <c r="G121" s="29"/>
    </row>
    <row r="122" spans="1:7" x14ac:dyDescent="0.25">
      <c r="C122" s="54" t="s">
        <v>133</v>
      </c>
      <c r="D122" s="55"/>
      <c r="E122" s="55"/>
      <c r="F122" s="55"/>
      <c r="G122" s="29"/>
    </row>
    <row r="123" spans="1:7" x14ac:dyDescent="0.25">
      <c r="C123" s="54" t="s">
        <v>134</v>
      </c>
      <c r="D123" s="55"/>
      <c r="E123" s="55"/>
      <c r="F123" s="55"/>
      <c r="G123" s="29"/>
    </row>
    <row r="125" spans="1:7" x14ac:dyDescent="0.25">
      <c r="C125" s="18" t="s">
        <v>136</v>
      </c>
    </row>
    <row r="127" spans="1:7" ht="110.25" x14ac:dyDescent="0.25">
      <c r="C127" s="18" t="s">
        <v>138</v>
      </c>
    </row>
  </sheetData>
  <mergeCells count="6">
    <mergeCell ref="C123:F123"/>
    <mergeCell ref="B2:G2"/>
    <mergeCell ref="B3:G3"/>
    <mergeCell ref="C91:E91"/>
    <mergeCell ref="C121:F121"/>
    <mergeCell ref="C122:F122"/>
  </mergeCells>
  <pageMargins left="0.31496062992125984" right="0.31496062992125984" top="0.94488188976377963" bottom="0.94488188976377963" header="0.31496062992125984" footer="0.31496062992125984"/>
  <pageSetup scale="9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KS</vt:lpstr>
      <vt:lpstr>KS!Печат_заглавия</vt:lpstr>
    </vt:vector>
  </TitlesOfParts>
  <Company>Ekostroi M&amp;M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2017-02-03T10:21:43Z</cp:lastPrinted>
  <dcterms:created xsi:type="dcterms:W3CDTF">2014-10-14T16:01:47Z</dcterms:created>
  <dcterms:modified xsi:type="dcterms:W3CDTF">2017-02-03T10:23:04Z</dcterms:modified>
</cp:coreProperties>
</file>